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.2" sheetId="1" r:id="rId5"/>
  </sheets>
  <definedNames/>
  <calcPr/>
</workbook>
</file>

<file path=xl/sharedStrings.xml><?xml version="1.0" encoding="utf-8"?>
<sst xmlns="http://schemas.openxmlformats.org/spreadsheetml/2006/main" count="35" uniqueCount="23">
  <si>
    <t>Table 1.2:  Distribution of Population by Age and Sex, Wangdue (2021-2025)</t>
  </si>
  <si>
    <t>Age Group</t>
  </si>
  <si>
    <t>Male</t>
  </si>
  <si>
    <t>Female</t>
  </si>
  <si>
    <t>Total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</si>
  <si>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</si>
  <si>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</si>
  <si>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</si>
  <si>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</si>
  <si>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</si>
  <si>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</si>
  <si>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</si>
  <si>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</si>
  <si>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</si>
  <si>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</si>
  <si>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</si>
  <si>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</si>
  <si>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</si>
  <si>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</si>
  <si>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</si>
  <si>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75+</t>
  </si>
  <si>
    <t>All Ages</t>
  </si>
  <si>
    <t>Source: Population and Housing Census of Bhutan, 2005 &amp; 2017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</si>
</sst>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0.0"/>
      <color theme="1"/>
      <name val="Times New Roman"/>
    </font>
    <font>
      <sz val="10.0"/>
      <color theme="1"/>
      <name val="Times New Roman"/>
    </font>
    <font>
      <b/>
      <sz val="10.0"/>
      <color rgb="FF000000"/>
      <name val="Times New Roman"/>
    </font>
    <font/>
    <font>
      <sz val="10.0"/>
      <color rgb="FF000000"/>
      <name val="Times New Roman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0"/>
    </xf>
    <xf borderId="1" fillId="0" fontId="3" numFmtId="0" xfId="0" applyAlignment="1" applyBorder="1" applyFont="1">
      <alignment horizontal="center" shrinkToFit="0" vertical="center" wrapText="0"/>
    </xf>
    <xf borderId="2" fillId="0" fontId="1" numFmtId="0" xfId="0" applyAlignment="1" applyBorder="1" applyFont="1">
      <alignment horizontal="center" shrinkToFit="0" vertical="center" wrapText="0"/>
    </xf>
    <xf borderId="3" fillId="0" fontId="4" numFmtId="0" xfId="0" applyBorder="1" applyFont="1"/>
    <xf borderId="4" fillId="0" fontId="4" numFmtId="0" xfId="0" applyBorder="1" applyFont="1"/>
    <xf borderId="5" fillId="0" fontId="4" numFmtId="0" xfId="0" applyBorder="1" applyFont="1"/>
    <xf borderId="6" fillId="0" fontId="1" numFmtId="0" xfId="0" applyAlignment="1" applyBorder="1" applyFont="1">
      <alignment horizontal="center" shrinkToFit="0" vertical="center" wrapText="0"/>
    </xf>
    <xf borderId="6" fillId="0" fontId="5" numFmtId="0" xfId="0" applyAlignment="1" applyBorder="1" applyFont="1">
      <alignment horizontal="center" shrinkToFit="0" vertical="center" wrapText="0"/>
    </xf>
    <xf borderId="6" fillId="0" fontId="2" numFmtId="164" xfId="0" applyAlignment="1" applyBorder="1" applyFont="1" applyNumberFormat="1">
      <alignment horizontal="center" shrinkToFit="0" vertical="center" wrapText="0"/>
    </xf>
    <xf borderId="6" fillId="0" fontId="2" numFmtId="164" xfId="0" applyAlignment="1" applyBorder="1" applyFont="1" applyNumberFormat="1">
      <alignment shrinkToFit="0" vertical="center" wrapText="0"/>
    </xf>
    <xf borderId="6" fillId="0" fontId="5" numFmtId="16" xfId="0" applyAlignment="1" applyBorder="1" applyFont="1" applyNumberFormat="1">
      <alignment horizontal="center" shrinkToFit="0" vertical="center" wrapText="0"/>
    </xf>
    <xf borderId="6" fillId="0" fontId="1" numFmtId="164" xfId="0" applyAlignment="1" applyBorder="1" applyFont="1" applyNumberFormat="1">
      <alignment horizontal="center" shrinkToFit="0" vertical="center" wrapText="0"/>
    </xf>
    <xf borderId="6" fillId="0" fontId="1" numFmtId="164" xfId="0" applyAlignment="1" applyBorder="1" applyFont="1" applyNumberFormat="1">
      <alignment shrinkToFit="0" vertical="center" wrapText="0"/>
    </xf>
    <xf borderId="0" fillId="0" fontId="2" numFmtId="0" xfId="0" applyAlignment="1" applyFont="1">
      <alignment shrinkToFit="0" vertical="center" wrapText="0"/>
    </xf>
    <xf borderId="7" fillId="0" fontId="2" numFmtId="0" xfId="0" applyAlignment="1" applyBorder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4.0" topLeftCell="B5" activePane="bottomRight" state="frozen"/>
      <selection activeCell="B1" sqref="B1" pane="topRight"/>
      <selection activeCell="A5" sqref="A5" pane="bottomLeft"/>
      <selection activeCell="B5" sqref="B5" pane="bottomRight"/>
    </sheetView>
  </sheetViews>
  <sheetFormatPr customHeight="1" defaultColWidth="14.43" defaultRowHeight="15.0"/>
  <cols>
    <col customWidth="1" min="1" max="1" width="15.29"/>
    <col customWidth="1" min="2" max="7" width="9.86"/>
    <col customWidth="1" min="8" max="16" width="11.43"/>
    <col customWidth="1" min="17" max="26" width="10.0"/>
  </cols>
  <sheetData>
    <row r="1" ht="22.5" customHeight="1">
      <c r="A1" s="1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8.0" customHeight="1">
      <c r="A3" s="3" t="s">
        <v>1</v>
      </c>
      <c r="B3" s="4">
        <v>2021.0</v>
      </c>
      <c r="C3" s="5"/>
      <c r="D3" s="6"/>
      <c r="E3" s="4">
        <v>2022.0</v>
      </c>
      <c r="F3" s="5"/>
      <c r="G3" s="6"/>
      <c r="H3" s="4">
        <v>2023.0</v>
      </c>
      <c r="I3" s="5"/>
      <c r="J3" s="6"/>
      <c r="K3" s="4">
        <v>2024.0</v>
      </c>
      <c r="L3" s="5"/>
      <c r="M3" s="6"/>
      <c r="N3" s="4">
        <v>2025.0</v>
      </c>
      <c r="O3" s="5"/>
      <c r="P3" s="6"/>
      <c r="Q3" s="1"/>
      <c r="R3" s="1"/>
      <c r="S3" s="1"/>
      <c r="T3" s="1"/>
      <c r="U3" s="1"/>
      <c r="V3" s="1"/>
      <c r="W3" s="1"/>
      <c r="X3" s="1"/>
      <c r="Y3" s="1"/>
      <c r="Z3" s="1"/>
    </row>
    <row r="4" ht="18.0" customHeight="1">
      <c r="A4" s="7"/>
      <c r="B4" s="8" t="s">
        <v>2</v>
      </c>
      <c r="C4" s="8" t="s">
        <v>3</v>
      </c>
      <c r="D4" s="8" t="s">
        <v>4</v>
      </c>
      <c r="E4" s="8" t="s">
        <v>2</v>
      </c>
      <c r="F4" s="8" t="s">
        <v>3</v>
      </c>
      <c r="G4" s="8" t="s">
        <v>4</v>
      </c>
      <c r="H4" s="8" t="s">
        <v>2</v>
      </c>
      <c r="I4" s="8" t="s">
        <v>3</v>
      </c>
      <c r="J4" s="8" t="s">
        <v>4</v>
      </c>
      <c r="K4" s="8" t="s">
        <v>2</v>
      </c>
      <c r="L4" s="8" t="s">
        <v>3</v>
      </c>
      <c r="M4" s="8" t="s">
        <v>4</v>
      </c>
      <c r="N4" s="8" t="s">
        <v>2</v>
      </c>
      <c r="O4" s="8" t="s">
        <v>3</v>
      </c>
      <c r="P4" s="8" t="s">
        <v>4</v>
      </c>
      <c r="Q4" s="1"/>
      <c r="R4" s="1"/>
      <c r="S4" s="1"/>
      <c r="T4" s="1"/>
      <c r="U4" s="1"/>
      <c r="V4" s="1"/>
      <c r="W4" s="1"/>
      <c r="X4" s="1"/>
      <c r="Y4" s="1"/>
      <c r="Z4" s="1"/>
    </row>
    <row r="5" ht="18.0" customHeight="1">
      <c r="A5" s="9" t="s">
        <v>5</v>
      </c>
      <c r="B5" s="10">
        <v>1852.0</v>
      </c>
      <c r="C5" s="10">
        <v>1668.0</v>
      </c>
      <c r="D5" s="10">
        <f t="shared" ref="D5:D20" si="1">SUM(B5:C5)</f>
        <v>3520</v>
      </c>
      <c r="E5" s="11">
        <v>1935.0</v>
      </c>
      <c r="F5" s="11">
        <v>1706.0</v>
      </c>
      <c r="G5" s="11">
        <f t="shared" ref="G5:G20" si="2">F5+E5</f>
        <v>3641</v>
      </c>
      <c r="H5" s="11">
        <v>1935.0</v>
      </c>
      <c r="I5" s="11">
        <v>1706.0</v>
      </c>
      <c r="J5" s="11">
        <v>3641.0</v>
      </c>
      <c r="K5" s="11">
        <v>1934.0</v>
      </c>
      <c r="L5" s="11">
        <v>1704.0</v>
      </c>
      <c r="M5" s="11">
        <v>3637.0</v>
      </c>
      <c r="N5" s="11">
        <v>1930.0</v>
      </c>
      <c r="O5" s="11">
        <v>1699.0</v>
      </c>
      <c r="P5" s="11">
        <v>3628.0</v>
      </c>
      <c r="Q5" s="2"/>
      <c r="R5" s="2"/>
      <c r="S5" s="2"/>
      <c r="T5" s="2"/>
      <c r="U5" s="2"/>
      <c r="V5" s="2"/>
      <c r="W5" s="2"/>
      <c r="X5" s="2"/>
      <c r="Y5" s="2"/>
      <c r="Z5" s="2"/>
    </row>
    <row r="6" ht="18.0" customHeight="1">
      <c r="A6" s="12" t="s">
        <v>6</v>
      </c>
      <c r="B6" s="10">
        <v>1866.0</v>
      </c>
      <c r="C6" s="10">
        <v>1674.0</v>
      </c>
      <c r="D6" s="10">
        <f t="shared" si="1"/>
        <v>3540</v>
      </c>
      <c r="E6" s="11">
        <v>1836.0</v>
      </c>
      <c r="F6" s="11">
        <v>1637.0</v>
      </c>
      <c r="G6" s="11">
        <f t="shared" si="2"/>
        <v>3473</v>
      </c>
      <c r="H6" s="11">
        <v>1839.0</v>
      </c>
      <c r="I6" s="11">
        <v>1643.0</v>
      </c>
      <c r="J6" s="11">
        <v>3482.0</v>
      </c>
      <c r="K6" s="11">
        <v>1847.0</v>
      </c>
      <c r="L6" s="11">
        <v>1655.0</v>
      </c>
      <c r="M6" s="11">
        <v>3502.0</v>
      </c>
      <c r="N6" s="11">
        <v>1871.0</v>
      </c>
      <c r="O6" s="11">
        <v>1672.0</v>
      </c>
      <c r="P6" s="11">
        <v>3543.0</v>
      </c>
      <c r="Q6" s="2"/>
      <c r="R6" s="2"/>
      <c r="S6" s="2"/>
      <c r="T6" s="2"/>
      <c r="U6" s="2"/>
      <c r="V6" s="2"/>
      <c r="W6" s="2"/>
      <c r="X6" s="2"/>
      <c r="Y6" s="2"/>
      <c r="Z6" s="2"/>
    </row>
    <row r="7" ht="18.0" customHeight="1">
      <c r="A7" s="12" t="s">
        <v>7</v>
      </c>
      <c r="B7" s="10">
        <v>1895.0</v>
      </c>
      <c r="C7" s="10">
        <v>1735.0</v>
      </c>
      <c r="D7" s="10">
        <f t="shared" si="1"/>
        <v>3630</v>
      </c>
      <c r="E7" s="11">
        <v>1896.0</v>
      </c>
      <c r="F7" s="11">
        <v>1699.0</v>
      </c>
      <c r="G7" s="11">
        <f t="shared" si="2"/>
        <v>3595</v>
      </c>
      <c r="H7" s="11">
        <v>1871.0</v>
      </c>
      <c r="I7" s="11">
        <v>1669.0</v>
      </c>
      <c r="J7" s="11">
        <v>3540.0</v>
      </c>
      <c r="K7" s="11">
        <v>1849.0</v>
      </c>
      <c r="L7" s="11">
        <v>1644.0</v>
      </c>
      <c r="M7" s="11">
        <v>3494.0</v>
      </c>
      <c r="N7" s="11">
        <v>1825.0</v>
      </c>
      <c r="O7" s="11">
        <v>1621.0</v>
      </c>
      <c r="P7" s="11">
        <v>3446.0</v>
      </c>
      <c r="Q7" s="2"/>
      <c r="R7" s="2"/>
      <c r="S7" s="2"/>
      <c r="T7" s="2"/>
      <c r="U7" s="2"/>
      <c r="V7" s="2"/>
      <c r="W7" s="2"/>
      <c r="X7" s="2"/>
      <c r="Y7" s="2"/>
      <c r="Z7" s="2"/>
    </row>
    <row r="8" ht="18.0" customHeight="1">
      <c r="A8" s="9" t="s">
        <v>8</v>
      </c>
      <c r="B8" s="10">
        <v>1873.0</v>
      </c>
      <c r="C8" s="10">
        <v>1539.0</v>
      </c>
      <c r="D8" s="10">
        <f t="shared" si="1"/>
        <v>3412</v>
      </c>
      <c r="E8" s="11">
        <v>1909.0</v>
      </c>
      <c r="F8" s="11">
        <v>1534.0</v>
      </c>
      <c r="G8" s="11">
        <f t="shared" si="2"/>
        <v>3443</v>
      </c>
      <c r="H8" s="11">
        <v>1900.0</v>
      </c>
      <c r="I8" s="11">
        <v>1516.0</v>
      </c>
      <c r="J8" s="11">
        <v>3416.0</v>
      </c>
      <c r="K8" s="11">
        <v>1878.0</v>
      </c>
      <c r="L8" s="11">
        <v>1488.0</v>
      </c>
      <c r="M8" s="11">
        <v>3366.0</v>
      </c>
      <c r="N8" s="11">
        <v>1847.0</v>
      </c>
      <c r="O8" s="11">
        <v>1453.0</v>
      </c>
      <c r="P8" s="11">
        <v>3300.0</v>
      </c>
      <c r="Q8" s="2"/>
      <c r="R8" s="2"/>
      <c r="S8" s="2"/>
      <c r="T8" s="2"/>
      <c r="U8" s="2"/>
      <c r="V8" s="2"/>
      <c r="W8" s="2"/>
      <c r="X8" s="2"/>
      <c r="Y8" s="2"/>
      <c r="Z8" s="2"/>
    </row>
    <row r="9" ht="18.0" customHeight="1">
      <c r="A9" s="9" t="s">
        <v>9</v>
      </c>
      <c r="B9" s="10">
        <v>2651.0</v>
      </c>
      <c r="C9" s="10">
        <v>1472.0</v>
      </c>
      <c r="D9" s="10">
        <f t="shared" si="1"/>
        <v>4123</v>
      </c>
      <c r="E9" s="11">
        <v>2617.0</v>
      </c>
      <c r="F9" s="11">
        <v>1472.0</v>
      </c>
      <c r="G9" s="11">
        <f t="shared" si="2"/>
        <v>4089</v>
      </c>
      <c r="H9" s="11">
        <v>2578.0</v>
      </c>
      <c r="I9" s="11">
        <v>1476.0</v>
      </c>
      <c r="J9" s="11">
        <v>4055.0</v>
      </c>
      <c r="K9" s="11">
        <v>2573.0</v>
      </c>
      <c r="L9" s="11">
        <v>1485.0</v>
      </c>
      <c r="M9" s="11">
        <v>4058.0</v>
      </c>
      <c r="N9" s="11">
        <v>2588.0</v>
      </c>
      <c r="O9" s="11">
        <v>1494.0</v>
      </c>
      <c r="P9" s="11">
        <v>4082.0</v>
      </c>
      <c r="Q9" s="2"/>
      <c r="R9" s="2"/>
      <c r="S9" s="2"/>
      <c r="T9" s="2"/>
      <c r="U9" s="2"/>
      <c r="V9" s="2"/>
      <c r="W9" s="2"/>
      <c r="X9" s="2"/>
      <c r="Y9" s="2"/>
      <c r="Z9" s="2"/>
    </row>
    <row r="10" ht="18.0" customHeight="1">
      <c r="A10" s="9" t="s">
        <v>10</v>
      </c>
      <c r="B10" s="10">
        <v>3407.0</v>
      </c>
      <c r="C10" s="10">
        <v>1777.0</v>
      </c>
      <c r="D10" s="10">
        <f t="shared" si="1"/>
        <v>5184</v>
      </c>
      <c r="E10" s="11">
        <v>3371.0</v>
      </c>
      <c r="F10" s="11">
        <v>1744.0</v>
      </c>
      <c r="G10" s="11">
        <f t="shared" si="2"/>
        <v>5115</v>
      </c>
      <c r="H10" s="11">
        <v>3261.0</v>
      </c>
      <c r="I10" s="11">
        <v>1720.0</v>
      </c>
      <c r="J10" s="11">
        <v>4981.0</v>
      </c>
      <c r="K10" s="11">
        <v>3134.0</v>
      </c>
      <c r="L10" s="11">
        <v>1704.0</v>
      </c>
      <c r="M10" s="11">
        <v>4838.0</v>
      </c>
      <c r="N10" s="11">
        <v>3006.0</v>
      </c>
      <c r="O10" s="11">
        <v>1694.0</v>
      </c>
      <c r="P10" s="11">
        <v>4700.0</v>
      </c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8.0" customHeight="1">
      <c r="A11" s="9" t="s">
        <v>11</v>
      </c>
      <c r="B11" s="10">
        <v>3174.0</v>
      </c>
      <c r="C11" s="10">
        <v>1811.0</v>
      </c>
      <c r="D11" s="10">
        <f t="shared" si="1"/>
        <v>4985</v>
      </c>
      <c r="E11" s="11">
        <v>3292.0</v>
      </c>
      <c r="F11" s="11">
        <v>1845.0</v>
      </c>
      <c r="G11" s="11">
        <f t="shared" si="2"/>
        <v>5137</v>
      </c>
      <c r="H11" s="11">
        <v>3319.0</v>
      </c>
      <c r="I11" s="11">
        <v>1850.0</v>
      </c>
      <c r="J11" s="11">
        <v>5169.0</v>
      </c>
      <c r="K11" s="11">
        <v>3310.0</v>
      </c>
      <c r="L11" s="11">
        <v>1831.0</v>
      </c>
      <c r="M11" s="11">
        <v>5141.0</v>
      </c>
      <c r="N11" s="11">
        <v>3270.0</v>
      </c>
      <c r="O11" s="11">
        <v>1795.0</v>
      </c>
      <c r="P11" s="11">
        <v>5066.0</v>
      </c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8.0" customHeight="1">
      <c r="A12" s="9" t="s">
        <v>12</v>
      </c>
      <c r="B12" s="10">
        <v>2493.0</v>
      </c>
      <c r="C12" s="10">
        <v>1425.0</v>
      </c>
      <c r="D12" s="10">
        <f t="shared" si="1"/>
        <v>3918</v>
      </c>
      <c r="E12" s="11">
        <v>2627.0</v>
      </c>
      <c r="F12" s="11">
        <v>1475.0</v>
      </c>
      <c r="G12" s="11">
        <f t="shared" si="2"/>
        <v>4102</v>
      </c>
      <c r="H12" s="11">
        <v>2745.0</v>
      </c>
      <c r="I12" s="11">
        <v>1539.0</v>
      </c>
      <c r="J12" s="11">
        <v>4284.0</v>
      </c>
      <c r="K12" s="11">
        <v>2877.0</v>
      </c>
      <c r="L12" s="11">
        <v>1613.0</v>
      </c>
      <c r="M12" s="11">
        <v>4490.0</v>
      </c>
      <c r="N12" s="11">
        <v>3006.0</v>
      </c>
      <c r="O12" s="11">
        <v>1686.0</v>
      </c>
      <c r="P12" s="11">
        <v>4692.0</v>
      </c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8.0" customHeight="1">
      <c r="A13" s="9" t="s">
        <v>13</v>
      </c>
      <c r="B13" s="10">
        <v>2122.0</v>
      </c>
      <c r="C13" s="10">
        <v>1315.0</v>
      </c>
      <c r="D13" s="10">
        <f t="shared" si="1"/>
        <v>3437</v>
      </c>
      <c r="E13" s="11">
        <v>2255.0</v>
      </c>
      <c r="F13" s="11">
        <v>1380.0</v>
      </c>
      <c r="G13" s="11">
        <f t="shared" si="2"/>
        <v>3635</v>
      </c>
      <c r="H13" s="11">
        <v>2337.0</v>
      </c>
      <c r="I13" s="11">
        <v>1431.0</v>
      </c>
      <c r="J13" s="11">
        <v>3768.0</v>
      </c>
      <c r="K13" s="11">
        <v>2405.0</v>
      </c>
      <c r="L13" s="11">
        <v>1471.0</v>
      </c>
      <c r="M13" s="11">
        <v>3876.0</v>
      </c>
      <c r="N13" s="11">
        <v>2470.0</v>
      </c>
      <c r="O13" s="11">
        <v>1507.0</v>
      </c>
      <c r="P13" s="11">
        <v>3977.0</v>
      </c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8.0" customHeight="1">
      <c r="A14" s="9" t="s">
        <v>14</v>
      </c>
      <c r="B14" s="10">
        <v>1642.0</v>
      </c>
      <c r="C14" s="10">
        <v>942.0</v>
      </c>
      <c r="D14" s="10">
        <f t="shared" si="1"/>
        <v>2584</v>
      </c>
      <c r="E14" s="11">
        <v>1742.0</v>
      </c>
      <c r="F14" s="11">
        <v>982.0</v>
      </c>
      <c r="G14" s="11">
        <f t="shared" si="2"/>
        <v>2724</v>
      </c>
      <c r="H14" s="11">
        <v>1838.0</v>
      </c>
      <c r="I14" s="11">
        <v>1037.0</v>
      </c>
      <c r="J14" s="11">
        <v>2876.0</v>
      </c>
      <c r="K14" s="11">
        <v>1952.0</v>
      </c>
      <c r="L14" s="11">
        <v>1105.0</v>
      </c>
      <c r="M14" s="11">
        <v>3058.0</v>
      </c>
      <c r="N14" s="11">
        <v>2072.0</v>
      </c>
      <c r="O14" s="11">
        <v>1180.0</v>
      </c>
      <c r="P14" s="11">
        <v>3252.0</v>
      </c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8.0" customHeight="1">
      <c r="A15" s="9" t="s">
        <v>15</v>
      </c>
      <c r="B15" s="10">
        <v>1250.0</v>
      </c>
      <c r="C15" s="10">
        <v>864.0</v>
      </c>
      <c r="D15" s="10">
        <f t="shared" si="1"/>
        <v>2114</v>
      </c>
      <c r="E15" s="11">
        <v>1309.0</v>
      </c>
      <c r="F15" s="11">
        <v>890.0</v>
      </c>
      <c r="G15" s="11">
        <f t="shared" si="2"/>
        <v>2199</v>
      </c>
      <c r="H15" s="11">
        <v>1345.0</v>
      </c>
      <c r="I15" s="11">
        <v>912.0</v>
      </c>
      <c r="J15" s="11">
        <v>2257.0</v>
      </c>
      <c r="K15" s="11">
        <v>1378.0</v>
      </c>
      <c r="L15" s="11">
        <v>931.0</v>
      </c>
      <c r="M15" s="11">
        <v>2309.0</v>
      </c>
      <c r="N15" s="11">
        <v>1416.0</v>
      </c>
      <c r="O15" s="11">
        <v>952.0</v>
      </c>
      <c r="P15" s="11">
        <v>2367.0</v>
      </c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8.0" customHeight="1">
      <c r="A16" s="9" t="s">
        <v>16</v>
      </c>
      <c r="B16" s="10">
        <v>846.0</v>
      </c>
      <c r="C16" s="10">
        <v>620.0</v>
      </c>
      <c r="D16" s="10">
        <f t="shared" si="1"/>
        <v>1466</v>
      </c>
      <c r="E16" s="11">
        <v>894.0</v>
      </c>
      <c r="F16" s="11">
        <v>643.0</v>
      </c>
      <c r="G16" s="11">
        <f t="shared" si="2"/>
        <v>1537</v>
      </c>
      <c r="H16" s="11">
        <v>930.0</v>
      </c>
      <c r="I16" s="11">
        <v>667.0</v>
      </c>
      <c r="J16" s="11">
        <v>1597.0</v>
      </c>
      <c r="K16" s="11">
        <v>967.0</v>
      </c>
      <c r="L16" s="11">
        <v>693.0</v>
      </c>
      <c r="M16" s="11">
        <v>1660.0</v>
      </c>
      <c r="N16" s="11">
        <v>1005.0</v>
      </c>
      <c r="O16" s="11">
        <v>719.0</v>
      </c>
      <c r="P16" s="11">
        <v>1724.0</v>
      </c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8.0" customHeight="1">
      <c r="A17" s="9" t="s">
        <v>17</v>
      </c>
      <c r="B17" s="10">
        <v>555.0</v>
      </c>
      <c r="C17" s="10">
        <v>579.0</v>
      </c>
      <c r="D17" s="10">
        <f t="shared" si="1"/>
        <v>1134</v>
      </c>
      <c r="E17" s="11">
        <v>581.0</v>
      </c>
      <c r="F17" s="11">
        <v>590.0</v>
      </c>
      <c r="G17" s="11">
        <f t="shared" si="2"/>
        <v>1171</v>
      </c>
      <c r="H17" s="11">
        <v>602.0</v>
      </c>
      <c r="I17" s="11">
        <v>605.0</v>
      </c>
      <c r="J17" s="11">
        <v>1207.0</v>
      </c>
      <c r="K17" s="11">
        <v>627.0</v>
      </c>
      <c r="L17" s="11">
        <v>624.0</v>
      </c>
      <c r="M17" s="11">
        <v>1251.0</v>
      </c>
      <c r="N17" s="11">
        <v>654.0</v>
      </c>
      <c r="O17" s="11">
        <v>646.0</v>
      </c>
      <c r="P17" s="11">
        <v>1300.0</v>
      </c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8.0" customHeight="1">
      <c r="A18" s="9" t="s">
        <v>18</v>
      </c>
      <c r="B18" s="10">
        <v>521.0</v>
      </c>
      <c r="C18" s="10">
        <v>495.0</v>
      </c>
      <c r="D18" s="10">
        <f t="shared" si="1"/>
        <v>1016</v>
      </c>
      <c r="E18" s="11">
        <v>551.0</v>
      </c>
      <c r="F18" s="11">
        <v>521.0</v>
      </c>
      <c r="G18" s="11">
        <f t="shared" si="2"/>
        <v>1072</v>
      </c>
      <c r="H18" s="11">
        <v>567.0</v>
      </c>
      <c r="I18" s="11">
        <v>539.0</v>
      </c>
      <c r="J18" s="11">
        <v>1106.0</v>
      </c>
      <c r="K18" s="11">
        <v>580.0</v>
      </c>
      <c r="L18" s="11">
        <v>550.0</v>
      </c>
      <c r="M18" s="11">
        <v>1130.0</v>
      </c>
      <c r="N18" s="11">
        <v>592.0</v>
      </c>
      <c r="O18" s="11">
        <v>557.0</v>
      </c>
      <c r="P18" s="11">
        <v>1148.0</v>
      </c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8.0" customHeight="1">
      <c r="A19" s="9" t="s">
        <v>19</v>
      </c>
      <c r="B19" s="10">
        <v>352.0</v>
      </c>
      <c r="C19" s="10">
        <v>367.0</v>
      </c>
      <c r="D19" s="10">
        <f t="shared" si="1"/>
        <v>719</v>
      </c>
      <c r="E19" s="11">
        <v>373.0</v>
      </c>
      <c r="F19" s="11">
        <v>385.0</v>
      </c>
      <c r="G19" s="11">
        <f t="shared" si="2"/>
        <v>758</v>
      </c>
      <c r="H19" s="11">
        <v>393.0</v>
      </c>
      <c r="I19" s="11">
        <v>410.0</v>
      </c>
      <c r="J19" s="11">
        <v>803.0</v>
      </c>
      <c r="K19" s="11">
        <v>417.0</v>
      </c>
      <c r="L19" s="11">
        <v>442.0</v>
      </c>
      <c r="M19" s="11">
        <v>859.0</v>
      </c>
      <c r="N19" s="11">
        <v>443.0</v>
      </c>
      <c r="O19" s="11">
        <v>475.0</v>
      </c>
      <c r="P19" s="11">
        <v>919.0</v>
      </c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8.0" customHeight="1">
      <c r="A20" s="9" t="s">
        <v>20</v>
      </c>
      <c r="B20" s="10">
        <v>588.0</v>
      </c>
      <c r="C20" s="10">
        <v>540.0</v>
      </c>
      <c r="D20" s="10">
        <f t="shared" si="1"/>
        <v>1128</v>
      </c>
      <c r="E20" s="11">
        <v>613.0</v>
      </c>
      <c r="F20" s="11">
        <v>553.0</v>
      </c>
      <c r="G20" s="11">
        <f t="shared" si="2"/>
        <v>1166</v>
      </c>
      <c r="H20" s="11">
        <v>629.0</v>
      </c>
      <c r="I20" s="11">
        <v>566.0</v>
      </c>
      <c r="J20" s="11">
        <v>1195.0</v>
      </c>
      <c r="K20" s="11">
        <v>645.0</v>
      </c>
      <c r="L20" s="11">
        <v>580.0</v>
      </c>
      <c r="M20" s="11">
        <v>1226.0</v>
      </c>
      <c r="N20" s="11">
        <v>664.0</v>
      </c>
      <c r="O20" s="11">
        <v>596.0</v>
      </c>
      <c r="P20" s="11">
        <v>1260.0</v>
      </c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8.0" customHeight="1">
      <c r="A21" s="9" t="s">
        <v>21</v>
      </c>
      <c r="B21" s="13">
        <f t="shared" ref="B21:C21" si="3">SUM(B5:B20)</f>
        <v>27087</v>
      </c>
      <c r="C21" s="13">
        <f t="shared" si="3"/>
        <v>18823</v>
      </c>
      <c r="D21" s="13">
        <f>B21+C21</f>
        <v>45910</v>
      </c>
      <c r="E21" s="14">
        <f t="shared" ref="E21:F21" si="4">SUM(E5:E20)</f>
        <v>27801</v>
      </c>
      <c r="F21" s="14">
        <f t="shared" si="4"/>
        <v>19056</v>
      </c>
      <c r="G21" s="14">
        <f>SUM(E21:F21)</f>
        <v>46857</v>
      </c>
      <c r="H21" s="14">
        <v>28090.0</v>
      </c>
      <c r="I21" s="14">
        <v>19288.0</v>
      </c>
      <c r="J21" s="14">
        <v>47377.0</v>
      </c>
      <c r="K21" s="14">
        <v>28376.0</v>
      </c>
      <c r="L21" s="14">
        <v>19518.0</v>
      </c>
      <c r="M21" s="14">
        <v>47894.0</v>
      </c>
      <c r="N21" s="14">
        <v>28658.0</v>
      </c>
      <c r="O21" s="14">
        <v>19746.0</v>
      </c>
      <c r="P21" s="14">
        <v>48404.0</v>
      </c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2" t="s">
        <v>22</v>
      </c>
      <c r="F22" s="2"/>
      <c r="G22" s="2"/>
      <c r="H22" s="15"/>
      <c r="I22" s="15"/>
      <c r="J22" s="15"/>
      <c r="K22" s="15"/>
      <c r="L22" s="15"/>
      <c r="M22" s="15"/>
      <c r="N22" s="15"/>
      <c r="O22" s="15"/>
      <c r="P22" s="16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8">
    <mergeCell ref="A1:G1"/>
    <mergeCell ref="A3:A4"/>
    <mergeCell ref="B3:D3"/>
    <mergeCell ref="E3:G3"/>
    <mergeCell ref="H3:J3"/>
    <mergeCell ref="K3:M3"/>
    <mergeCell ref="N3:P3"/>
    <mergeCell ref="A22:E22"/>
  </mergeCells>
  <printOptions/>
  <pageMargins bottom="0.75" footer="0.0" header="0.0" left="0.7" right="0.7" top="0.75"/>
  <pageSetup orientation="landscape"/>
  <drawing r:id="rId1"/>
</worksheet>
</file>